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ebanoidze\Desktop\Finance Folders\Tenderis da bidingis formebi\TENDERS\WMTR nagavsayrelebis daxurvis tenderi\Village Erge\"/>
    </mc:Choice>
  </mc:AlternateContent>
  <bookViews>
    <workbookView xWindow="0" yWindow="0" windowWidth="20490" windowHeight="7365" tabRatio="391" firstSheet="1" activeTab="1"/>
  </bookViews>
  <sheets>
    <sheet name="tavfurceli" sheetId="13" r:id="rId1"/>
    <sheet name="x1" sheetId="16" r:id="rId2"/>
    <sheet name="u" sheetId="14" r:id="rId3"/>
  </sheets>
  <definedNames>
    <definedName name="drdrt21xs2x2w">'x1'!#REF!</definedName>
    <definedName name="fgffff6255gh">'x1'!#REF!</definedName>
    <definedName name="ghgyjujk514648232nbh">'x1'!#REF!</definedName>
    <definedName name="hghjkjijk547869">'x1'!#REF!</definedName>
    <definedName name="hghjkjijmkj">'x1'!#REF!</definedName>
    <definedName name="_xlnm.Print_Area" localSheetId="0">tavfurceli!$A$1:$D$5</definedName>
    <definedName name="rfrfr14548esderw32f">'x1'!#REF!</definedName>
    <definedName name="rfrgth9598484wswdefd">'x1'!#REF!</definedName>
    <definedName name="rfrtgyhujiokl3214568">'x1'!#REF!</definedName>
    <definedName name="tftgyhujki654874546">'x1'!$F$12</definedName>
    <definedName name="tghyujkiolp4789653">'x1'!#REF!</definedName>
  </definedNames>
  <calcPr calcId="152511"/>
</workbook>
</file>

<file path=xl/calcChain.xml><?xml version="1.0" encoding="utf-8"?>
<calcChain xmlns="http://schemas.openxmlformats.org/spreadsheetml/2006/main">
  <c r="A12" i="14" l="1"/>
  <c r="A13" i="14" s="1"/>
  <c r="D24" i="14"/>
  <c r="D22" i="14"/>
  <c r="D16" i="14"/>
  <c r="D17" i="14" s="1"/>
  <c r="D10" i="14"/>
  <c r="D11" i="14" s="1"/>
  <c r="D13" i="14" s="1"/>
  <c r="D12" i="14" l="1"/>
  <c r="D18" i="14"/>
  <c r="D19" i="14" s="1"/>
  <c r="A14" i="16"/>
  <c r="A16" i="16" s="1"/>
  <c r="A20" i="16" s="1"/>
  <c r="A17" i="16" l="1"/>
  <c r="A18" i="16" s="1"/>
  <c r="A19" i="16" s="1"/>
  <c r="A15" i="16"/>
  <c r="A13" i="16"/>
  <c r="A23" i="16" l="1"/>
  <c r="A27" i="16" s="1"/>
  <c r="A28" i="16" s="1"/>
  <c r="A29" i="16" l="1"/>
  <c r="A31" i="16" s="1"/>
  <c r="A35" i="16" s="1"/>
  <c r="A30" i="16" l="1"/>
  <c r="A32" i="16"/>
  <c r="A33" i="16" s="1"/>
  <c r="A34" i="16" s="1"/>
  <c r="A38" i="16" l="1"/>
  <c r="A42" i="16" s="1"/>
  <c r="A44" i="16" s="1"/>
  <c r="A45" i="16" l="1"/>
  <c r="A46" i="16"/>
  <c r="A47" i="16" s="1"/>
  <c r="A15" i="14" l="1"/>
  <c r="A16" i="14" s="1"/>
  <c r="A17" i="14" s="1"/>
  <c r="A18" i="14" l="1"/>
  <c r="A19" i="14" s="1"/>
  <c r="A22" i="14" s="1"/>
  <c r="A23" i="14" l="1"/>
  <c r="A24" i="14" s="1"/>
  <c r="E4" i="16" l="1"/>
  <c r="E5" i="16" s="1"/>
  <c r="E3" i="16" l="1"/>
</calcChain>
</file>

<file path=xl/sharedStrings.xml><?xml version="1.0" encoding="utf-8"?>
<sst xmlns="http://schemas.openxmlformats.org/spreadsheetml/2006/main" count="157" uniqueCount="100">
  <si>
    <t>lari</t>
  </si>
  <si>
    <t>#</t>
  </si>
  <si>
    <t>1'</t>
  </si>
  <si>
    <t>sul, Tavi II-is  jami</t>
  </si>
  <si>
    <t>saxarjTaRricxvo dokumentacia</t>
  </si>
  <si>
    <t>m3</t>
  </si>
  <si>
    <t>t</t>
  </si>
  <si>
    <t>seni-kavkasiis garemosdacviTi arasamTavrobo organizaciebis qseli</t>
  </si>
  <si>
    <t xml:space="preserve">              seni-is aRmasrulebeli direqtori                                 n. janaSia</t>
  </si>
  <si>
    <t xml:space="preserve">Tavi I.   samuSaoebi arsebuli narCenebis mogrovebasa da gatanaze </t>
  </si>
  <si>
    <t xml:space="preserve">Tavi II.   samuSaoebi dabinZurebuli gruntis moxsnasa da gatanaze </t>
  </si>
  <si>
    <t>Tavi III.   samuSaoebi nagavsayrelis da gadasatvirTi moedanis rekultivaciisaTvis</t>
  </si>
  <si>
    <t>narCenebis damuSaveba xeliT, sazidarze datvirTviT, nagavsayrelze, Znelad misadgom adgilebSi</t>
  </si>
  <si>
    <t xml:space="preserve"> II kat. gruntis  damuSaveba xeliT nagavsayrelze (30 sm sisqis zedapiruli, dabinZurebuli fenis moxsna), sazidarze datvirTviT, Znelad misadgom adgilebSi</t>
  </si>
  <si>
    <t>nayofieri gruntis (I kat.) gaSla da Semkvriveba nagavsayrelze, xeliT (zedapiruli fenis rekultivacia, sisqiT 25 sm)</t>
  </si>
  <si>
    <t xml:space="preserve">sofel Warnalis aralegaluri  nagavsayrelis daxurvis samuSaoebi
</t>
  </si>
  <si>
    <t>baTumi 2017</t>
  </si>
  <si>
    <t>obieqti: sofel erges aralegaluri nagavsayrelis daxurvis samuSaoebi</t>
  </si>
  <si>
    <t>samuSaos dasaxeleba</t>
  </si>
  <si>
    <t>ganz. erT.</t>
  </si>
  <si>
    <t>moculoba</t>
  </si>
  <si>
    <t>narCenebis gadatana xelis sazidarebiT, 20 m manZilze, nagavsayrelis farglebSi, Znelad misadgomi adgilebidan                  195X0,250=</t>
  </si>
  <si>
    <t xml:space="preserve"> m3</t>
  </si>
  <si>
    <t xml:space="preserve"> narCenebis transportireba gadasatvirTi moednidan q. baTumis legalur nagavsayrelamde, avtoTviTmclelebiT,  14 km manZilze                                              </t>
  </si>
  <si>
    <t>II kat. gruntis  gadatana xelis sazidarebiT, 20 m manZilze, nagavsayrelis farglebSi, Znelad misadgomi adgilebidan                                       95X1,8=</t>
  </si>
  <si>
    <t>II kat. gruntis damuSaveba (30 sm sisqis zedapiruli, dabinZurebuli fenis moxsna) da datvirTva (m.S. Znelad misadgomi adgilebidan xeliT gamoziduli gruntis) nagavsayrelze  avtoTviTmclelebze, eqskavatoriT pnevmo-svlaze, CamCis moc. 0,15kub.m.</t>
  </si>
  <si>
    <t xml:space="preserve"> II kat. gruntis (dabinZurebuli grunti)  transportireba gadasatvirTi moednidan q. baTumis legalur nagavsayrelamde, avtoTviTmclelebiT,  14 km manZilze     95X1,8=</t>
  </si>
  <si>
    <t>mosakrebeli dabinZurebuli gruntis ganTavseba-momsaxurebaze q. baTumis legalur nagavsayrelze, gafxvierebuli moculobiT    195X1,3=</t>
  </si>
  <si>
    <t>kbm</t>
  </si>
  <si>
    <t>1-80-2</t>
  </si>
  <si>
    <t>48--18--4</t>
  </si>
  <si>
    <t>tn</t>
  </si>
  <si>
    <t>ლოკალურ რესურსული ხარჯთაღრიცხვა №1</t>
  </si>
  <si>
    <t>სახარჯთაღრიცხვო ღირებულება</t>
  </si>
  <si>
    <t>ათასი ლარი</t>
  </si>
  <si>
    <t>სახარჯთაღრიცხვო ხელფასი</t>
  </si>
  <si>
    <t>ნორმატიული შრომატევადობა</t>
  </si>
  <si>
    <t>კ/სთ</t>
  </si>
  <si>
    <t>საფუძველი:</t>
  </si>
  <si>
    <t xml:space="preserve">  ნახაზები  №№ </t>
  </si>
  <si>
    <t>№</t>
  </si>
  <si>
    <t>საფუძველი</t>
  </si>
  <si>
    <t>სამუშაოს დასახელება</t>
  </si>
  <si>
    <t>განზ. ერთ</t>
  </si>
  <si>
    <t>რაოდენობა</t>
  </si>
  <si>
    <t>საპროექტო მონაცემებით</t>
  </si>
  <si>
    <t>განზ ერთ</t>
  </si>
  <si>
    <t>სულ</t>
  </si>
  <si>
    <t>შრომითი დანახარჯები</t>
  </si>
  <si>
    <t>კაც/სთ</t>
  </si>
  <si>
    <t>სამშენებლო რესურსების მიხედვით პირდაპირი დანახარჯების ჯამი</t>
  </si>
  <si>
    <t>ლარი</t>
  </si>
  <si>
    <t xml:space="preserve"> შრომითი დანახარჯები                   </t>
  </si>
  <si>
    <t xml:space="preserve"> სამშენებლო მანქანები</t>
  </si>
  <si>
    <t xml:space="preserve"> მატერიალური რესურსები</t>
  </si>
  <si>
    <t xml:space="preserve">ზედნადები ხარჯები </t>
  </si>
  <si>
    <t>ჯამი</t>
  </si>
  <si>
    <t>გეგმიური დაგროვება</t>
  </si>
  <si>
    <t>m/სთ</t>
  </si>
  <si>
    <t xml:space="preserve">1-80-2                                                                                                                                                                                                                                        </t>
  </si>
  <si>
    <t>1-23-8</t>
  </si>
  <si>
    <t>kordis dageba</t>
  </si>
  <si>
    <t xml:space="preserve"> kvmm</t>
  </si>
  <si>
    <t>kvm</t>
  </si>
  <si>
    <t xml:space="preserve">mosakrebeli narCenebis ganTavseba-momsaxurebaze q. baTumis legalur nagavsayrelze, gafxvierebuli moculobiT     </t>
  </si>
  <si>
    <t xml:space="preserve">narCenebis damuSaveba da datvirTva (m.S. Znelad misadgomi adgilebidan xeliT gamoziduli narCenebis)  nagavsayrelze  avtoTviTmclelebze, eqskavatoriT pnevmo-svlaze, CamCis moc. 0,15kub.m. </t>
  </si>
  <si>
    <t xml:space="preserve">შედგენილია:   2017 წლის III კვარტლის ფასებში </t>
  </si>
  <si>
    <t>nayofieri  gruntis mopoveba (Sesyidva) da Sezidva gadasatvirT moedanze  _ moculobiT bunebriv, Semkvrivebul mdgomareobaSi    36=</t>
  </si>
  <si>
    <t xml:space="preserve"> samuSaoTa moculobebis uwyisi </t>
  </si>
  <si>
    <t>მ3</t>
  </si>
  <si>
    <t>სხვა მანქანები</t>
  </si>
  <si>
    <t>ექსკავატორის ექსპლუატაცია 0,15 მ3</t>
  </si>
  <si>
    <t>მ2</t>
  </si>
  <si>
    <t>მასალები</t>
  </si>
  <si>
    <t>წყალი</t>
  </si>
  <si>
    <t>კორდი</t>
  </si>
  <si>
    <t xml:space="preserve">თავი I.   სამუშაოები არსებული ნარჩენების მოგროვებასა და გატანაზე </t>
  </si>
  <si>
    <t>ნარჩენების დამუშავება ხელით, საზიდარზე დატვირთვით, ნაგავსაყრელზე, ძნელად მისადგომ ადგილებში (263X0,60)</t>
  </si>
  <si>
    <t>კორდის შეძენა ტრანსპორტირება და დაგება</t>
  </si>
  <si>
    <t xml:space="preserve">ნარჩენების გადატანა ხელის საზიდარებით, 20 მ მანძილზე, ნაგავსაყრელის ფარგლებში, ძნელად მისადგომი ადგილებიდან                  </t>
  </si>
  <si>
    <t>მოსაკრებელი ნარჩენების განთავსება-მომსახურებაზე ქ. ბათუმის ლეგალურ ნაგავსაყრელზე, გაფხვიერებული მოცულობით     100X1,3=</t>
  </si>
  <si>
    <t xml:space="preserve">თავი II.   სამუშაოები დანაგვიანებული გრუნტის მოხსნასა და გატანაზე </t>
  </si>
  <si>
    <t xml:space="preserve"> II კატ. გრუნტის  დამუშავება ხელით ნაგავსაყრელზე (30 სმ სისქის ზედაპირული, დანაგვიანებული ფენის მოხსნა), საზიდარზე დატვირთვით, ძნელად მისადგომ ადგილებში (263X0,3)</t>
  </si>
  <si>
    <t>II კატ. გრუნტის  გადატანა ურიკებით, 20 მ მანძილზე, ნაგავსაყრელის ფარგლებში, ძნელად მისადგომი ადგილებიდან  95X1,8=</t>
  </si>
  <si>
    <t>II კატ. გრუნტის დამუშავება (30 სმ სისქის ზედაპირული, დანაგვიანებული ფენის მოხსნა) და დატვირთვა (მ.შ. ძნელად მისადგომი ადგილებიდან ხელით გამოზიდული გრუნტის) ნაგავსაყრელზე  ავტოთვითმცლელებზე, ექსკავატორით პნევმო-სვლაზე, ჩამჩის მოც. 0,15კუბ.მ.</t>
  </si>
  <si>
    <t xml:space="preserve">მოსაკრებელი ნარჩენების განთავსება-მომსახურებაზე ქ. ბათუმის ლეგალურ ნაგავსაყრელზე, გაფხვიერებული მოცულობით   </t>
  </si>
  <si>
    <t>ტრანსპორტი</t>
  </si>
  <si>
    <t>თავი III.   სამუშაოები ნაგავსაყრელის და გადასატვირთი მოედანის რეკულტივაციისათვის</t>
  </si>
  <si>
    <t>ნაყოფიერი  გრუნტის მოპოვება (შესყიდვა) და შეზიდვა  მოედანზე  _ მოცულობით ბუნებრივ, შემკვრივებულ მდგომარეობაში  65=</t>
  </si>
  <si>
    <t>მცენარეული გრუნტი</t>
  </si>
  <si>
    <t>ნაყოფიერი გრუნტის (I კატ.) გაშლა და შემკვრივება ნაგავსაყრელზე, ხელით (ზედაპირული ფენის რეკულტივაცია, სისქით 25 სმ)</t>
  </si>
  <si>
    <t>სოფელ ერგეს არალეგალური ნაგავსაყრელის დახურვის სამუშაოები</t>
  </si>
  <si>
    <t>საბაზრო</t>
  </si>
  <si>
    <t>სრფ</t>
  </si>
  <si>
    <t>ნარჩენების დამუშავება და დატვირთვა (მ.შ. ძნელად მისადგომი ადგილებიდან ხელით გამოზიდული ნარჩენების)  ნაგავსაყრელზე ავტოთვითმცლელებზე, ექსკავატორით პნევმო-სვლაზე, ჩამჩის მოც. 0,15მ3</t>
  </si>
  <si>
    <t xml:space="preserve"> ნარჩენების გადაზიდვა ნაგავსაყრელიდან ავტოთვითმცლელებით,     14 კმ მანძილზე (ერთეულ. გაფასებისათვის_1,43X5= მოცულობისათვის_1170X0,250=)   </t>
  </si>
  <si>
    <t>ტნ</t>
  </si>
  <si>
    <t>ტ</t>
  </si>
  <si>
    <t xml:space="preserve"> დანაგვიანებული გრუნტის გადაზიდვა ნაგავსაყრელიდან ავტოთვითმცლელებით,     14 კმ მანძილზე  (ერთეულ. გაფასებისათვის_1,43X5= მოცულობისათვის_1170X0,250=)   </t>
  </si>
  <si>
    <t xml:space="preserve">შეადგინა: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</si>
</sst>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_-;\-* #,##0.00_-;_-* &quot;-&quot;??_-;_-@_-"/>
    <numFmt numFmtId="166" formatCode="0.000"/>
    <numFmt numFmtId="167" formatCode="0.0"/>
  </numFmts>
  <fonts count="34"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name val="AcadMtavr"/>
    </font>
    <font>
      <sz val="12"/>
      <name val="AcadMtavr"/>
    </font>
    <font>
      <sz val="14"/>
      <name val="AcadMtavr"/>
    </font>
    <font>
      <b/>
      <sz val="26"/>
      <name val="AcadMtavr"/>
    </font>
    <font>
      <sz val="11"/>
      <color theme="1"/>
      <name val="Calibri"/>
      <family val="2"/>
      <scheme val="minor"/>
    </font>
    <font>
      <b/>
      <sz val="12"/>
      <name val="AcadNusx"/>
    </font>
    <font>
      <b/>
      <sz val="12"/>
      <name val="Arial"/>
      <family val="2"/>
      <charset val="204"/>
    </font>
    <font>
      <b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7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0" fontId="23" fillId="0" borderId="0" xfId="0" applyFont="1" applyAlignment="1">
      <alignment wrapText="1" shrinkToFit="1"/>
    </xf>
    <xf numFmtId="0" fontId="27" fillId="0" borderId="0" xfId="262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262" applyFont="1" applyFill="1" applyBorder="1" applyAlignment="1">
      <alignment horizontal="center" vertical="center" wrapText="1"/>
    </xf>
    <xf numFmtId="0" fontId="27" fillId="0" borderId="10" xfId="293" applyFont="1" applyFill="1" applyBorder="1" applyAlignment="1">
      <alignment horizontal="center" vertical="center" wrapText="1"/>
    </xf>
    <xf numFmtId="0" fontId="27" fillId="0" borderId="10" xfId="262" applyFont="1" applyFill="1" applyBorder="1" applyAlignment="1">
      <alignment horizontal="center" vertical="center" wrapText="1"/>
    </xf>
    <xf numFmtId="166" fontId="27" fillId="0" borderId="10" xfId="262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" fontId="27" fillId="0" borderId="10" xfId="0" applyNumberFormat="1" applyFont="1" applyFill="1" applyBorder="1" applyAlignment="1">
      <alignment horizontal="center" vertical="center" wrapText="1"/>
    </xf>
    <xf numFmtId="167" fontId="27" fillId="0" borderId="10" xfId="0" applyNumberFormat="1" applyFont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29" fillId="0" borderId="0" xfId="336" applyFont="1" applyAlignment="1">
      <alignment horizontal="center" vertical="center" wrapText="1"/>
    </xf>
    <xf numFmtId="0" fontId="29" fillId="0" borderId="0" xfId="336" applyFont="1"/>
    <xf numFmtId="2" fontId="29" fillId="0" borderId="0" xfId="336" applyNumberFormat="1" applyFont="1" applyAlignment="1">
      <alignment horizontal="center" vertical="center" wrapText="1"/>
    </xf>
    <xf numFmtId="1" fontId="29" fillId="0" borderId="0" xfId="336" applyNumberFormat="1" applyFont="1" applyBorder="1" applyAlignment="1">
      <alignment horizontal="center" vertical="center" wrapText="1"/>
    </xf>
    <xf numFmtId="0" fontId="29" fillId="0" borderId="10" xfId="336" applyFont="1" applyBorder="1" applyAlignment="1">
      <alignment horizontal="center" vertical="center" textRotation="90" wrapText="1"/>
    </xf>
    <xf numFmtId="0" fontId="29" fillId="0" borderId="10" xfId="336" applyFont="1" applyBorder="1" applyAlignment="1">
      <alignment horizontal="center" vertical="center" wrapText="1"/>
    </xf>
    <xf numFmtId="2" fontId="29" fillId="0" borderId="10" xfId="336" applyNumberFormat="1" applyFont="1" applyBorder="1" applyAlignment="1">
      <alignment horizontal="center" vertical="center" wrapText="1"/>
    </xf>
    <xf numFmtId="4" fontId="29" fillId="0" borderId="10" xfId="336" applyNumberFormat="1" applyFont="1" applyFill="1" applyBorder="1" applyAlignment="1">
      <alignment horizontal="center" vertical="center" wrapText="1"/>
    </xf>
    <xf numFmtId="167" fontId="29" fillId="0" borderId="10" xfId="336" applyNumberFormat="1" applyFont="1" applyBorder="1" applyAlignment="1">
      <alignment horizontal="center" vertical="center" wrapText="1"/>
    </xf>
    <xf numFmtId="0" fontId="29" fillId="0" borderId="10" xfId="336" applyFont="1" applyFill="1" applyBorder="1" applyAlignment="1">
      <alignment horizontal="center" vertical="center" wrapText="1"/>
    </xf>
    <xf numFmtId="2" fontId="29" fillId="0" borderId="0" xfId="336" applyNumberFormat="1" applyFont="1" applyBorder="1" applyAlignment="1">
      <alignment horizontal="center" vertical="center" wrapText="1"/>
    </xf>
    <xf numFmtId="3" fontId="29" fillId="0" borderId="10" xfId="336" applyNumberFormat="1" applyFont="1" applyFill="1" applyBorder="1" applyAlignment="1">
      <alignment horizontal="center" vertical="center" wrapText="1"/>
    </xf>
    <xf numFmtId="1" fontId="29" fillId="0" borderId="10" xfId="336" applyNumberFormat="1" applyFont="1" applyBorder="1" applyAlignment="1">
      <alignment horizontal="center" vertical="center" wrapText="1"/>
    </xf>
    <xf numFmtId="166" fontId="29" fillId="0" borderId="10" xfId="336" applyNumberFormat="1" applyFont="1" applyBorder="1" applyAlignment="1">
      <alignment horizontal="center" vertical="center" wrapText="1"/>
    </xf>
    <xf numFmtId="16" fontId="29" fillId="0" borderId="10" xfId="336" applyNumberFormat="1" applyFont="1" applyBorder="1" applyAlignment="1">
      <alignment horizontal="center" vertical="center" wrapText="1"/>
    </xf>
    <xf numFmtId="14" fontId="29" fillId="0" borderId="10" xfId="336" applyNumberFormat="1" applyFont="1" applyBorder="1" applyAlignment="1">
      <alignment horizontal="left" vertical="center" wrapText="1"/>
    </xf>
    <xf numFmtId="0" fontId="32" fillId="0" borderId="0" xfId="336" applyFont="1" applyAlignment="1">
      <alignment horizontal="center" vertical="center" wrapText="1"/>
    </xf>
    <xf numFmtId="0" fontId="32" fillId="0" borderId="10" xfId="336" applyFont="1" applyBorder="1" applyAlignment="1">
      <alignment horizontal="center" vertical="center" wrapText="1"/>
    </xf>
    <xf numFmtId="167" fontId="32" fillId="0" borderId="10" xfId="336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2" fontId="31" fillId="26" borderId="10" xfId="336" applyNumberFormat="1" applyFont="1" applyFill="1" applyBorder="1" applyAlignment="1">
      <alignment horizontal="center" vertical="center" wrapText="1"/>
    </xf>
    <xf numFmtId="0" fontId="29" fillId="0" borderId="0" xfId="336" applyFont="1" applyBorder="1" applyAlignment="1">
      <alignment horizontal="center" vertical="center" wrapText="1"/>
    </xf>
    <xf numFmtId="0" fontId="30" fillId="0" borderId="10" xfId="336" applyFont="1" applyBorder="1" applyAlignment="1">
      <alignment horizontal="center" vertical="center" wrapText="1"/>
    </xf>
    <xf numFmtId="2" fontId="29" fillId="0" borderId="10" xfId="336" applyNumberFormat="1" applyFont="1" applyBorder="1" applyAlignment="1">
      <alignment horizontal="center" vertical="center"/>
    </xf>
    <xf numFmtId="9" fontId="29" fillId="0" borderId="10" xfId="336" applyNumberFormat="1" applyFont="1" applyBorder="1" applyAlignment="1">
      <alignment horizontal="center" vertical="center" wrapText="1"/>
    </xf>
    <xf numFmtId="0" fontId="32" fillId="0" borderId="0" xfId="0" applyFont="1"/>
    <xf numFmtId="0" fontId="29" fillId="0" borderId="10" xfId="0" applyFont="1" applyFill="1" applyBorder="1" applyAlignment="1">
      <alignment horizontal="center" vertical="center" wrapText="1"/>
    </xf>
    <xf numFmtId="0" fontId="33" fillId="0" borderId="10" xfId="262" applyFont="1" applyFill="1" applyBorder="1" applyAlignment="1">
      <alignment horizontal="center" vertical="center" wrapText="1"/>
    </xf>
    <xf numFmtId="1" fontId="30" fillId="0" borderId="10" xfId="336" applyNumberFormat="1" applyFont="1" applyFill="1" applyBorder="1" applyAlignment="1">
      <alignment horizontal="center" vertical="center" wrapText="1"/>
    </xf>
    <xf numFmtId="0" fontId="29" fillId="0" borderId="10" xfId="262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16" fontId="29" fillId="0" borderId="10" xfId="0" applyNumberFormat="1" applyFont="1" applyBorder="1" applyAlignment="1">
      <alignment horizontal="center" vertical="center" wrapText="1"/>
    </xf>
    <xf numFmtId="166" fontId="29" fillId="0" borderId="10" xfId="0" applyNumberFormat="1" applyFont="1" applyBorder="1" applyAlignment="1">
      <alignment horizontal="center" vertical="center" wrapText="1"/>
    </xf>
    <xf numFmtId="0" fontId="29" fillId="0" borderId="0" xfId="336" applyFont="1" applyBorder="1" applyAlignment="1">
      <alignment vertical="center" wrapText="1"/>
    </xf>
    <xf numFmtId="0" fontId="29" fillId="0" borderId="0" xfId="336" applyFont="1" applyBorder="1" applyAlignment="1">
      <alignment horizontal="right" vertical="center" wrapText="1"/>
    </xf>
    <xf numFmtId="0" fontId="24" fillId="0" borderId="0" xfId="0" applyFont="1" applyAlignment="1">
      <alignment horizontal="center" vertical="top" wrapText="1" shrinkToFit="1"/>
    </xf>
    <xf numFmtId="0" fontId="22" fillId="0" borderId="0" xfId="0" applyFont="1" applyAlignment="1">
      <alignment horizontal="center" vertical="top" wrapText="1" shrinkToFit="1"/>
    </xf>
    <xf numFmtId="0" fontId="25" fillId="0" borderId="0" xfId="0" applyFont="1" applyAlignment="1">
      <alignment horizontal="center" vertical="top" wrapText="1" shrinkToFit="1"/>
    </xf>
    <xf numFmtId="0" fontId="23" fillId="0" borderId="0" xfId="0" applyFont="1" applyAlignment="1">
      <alignment horizontal="left" wrapText="1" shrinkToFit="1"/>
    </xf>
    <xf numFmtId="0" fontId="23" fillId="0" borderId="0" xfId="0" applyFont="1" applyAlignment="1">
      <alignment horizontal="center" wrapText="1" shrinkToFit="1"/>
    </xf>
    <xf numFmtId="2" fontId="29" fillId="0" borderId="0" xfId="336" applyNumberFormat="1" applyFont="1" applyBorder="1" applyAlignment="1">
      <alignment horizontal="center" vertical="center" wrapText="1"/>
    </xf>
    <xf numFmtId="0" fontId="29" fillId="0" borderId="0" xfId="336" applyFont="1" applyBorder="1" applyAlignment="1">
      <alignment horizontal="center" vertical="center" wrapText="1"/>
    </xf>
    <xf numFmtId="0" fontId="29" fillId="0" borderId="0" xfId="336" applyFont="1" applyAlignment="1">
      <alignment horizontal="center" vertical="center" wrapText="1"/>
    </xf>
    <xf numFmtId="0" fontId="29" fillId="0" borderId="0" xfId="336" applyFont="1" applyAlignment="1">
      <alignment horizontal="left" vertical="center" wrapText="1"/>
    </xf>
    <xf numFmtId="0" fontId="29" fillId="0" borderId="11" xfId="336" applyFont="1" applyFill="1" applyBorder="1" applyAlignment="1">
      <alignment horizontal="left" vertical="center" wrapText="1"/>
    </xf>
    <xf numFmtId="0" fontId="29" fillId="0" borderId="0" xfId="336" applyFont="1" applyFill="1" applyAlignment="1">
      <alignment horizontal="center" vertical="center" wrapText="1"/>
    </xf>
    <xf numFmtId="2" fontId="29" fillId="0" borderId="0" xfId="336" applyNumberFormat="1" applyFont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0" xfId="293" applyNumberFormat="1" applyFont="1" applyFill="1" applyBorder="1" applyAlignment="1">
      <alignment horizontal="center" vertical="center" wrapText="1"/>
    </xf>
    <xf numFmtId="0" fontId="27" fillId="0" borderId="10" xfId="293" applyFont="1" applyFill="1" applyBorder="1" applyAlignment="1">
      <alignment horizontal="center" vertical="center" wrapText="1"/>
    </xf>
    <xf numFmtId="9" fontId="27" fillId="0" borderId="10" xfId="334" applyFont="1" applyFill="1" applyBorder="1" applyAlignment="1">
      <alignment horizontal="center" vertical="center" wrapText="1"/>
    </xf>
    <xf numFmtId="165" fontId="27" fillId="0" borderId="10" xfId="335" applyFont="1" applyFill="1" applyBorder="1" applyAlignment="1">
      <alignment horizontal="center" vertical="center" wrapText="1"/>
    </xf>
    <xf numFmtId="0" fontId="29" fillId="0" borderId="10" xfId="336" applyFont="1" applyBorder="1" applyAlignment="1">
      <alignment horizontal="center" vertical="center" wrapText="1"/>
    </xf>
    <xf numFmtId="14" fontId="30" fillId="0" borderId="10" xfId="336" applyNumberFormat="1" applyFont="1" applyBorder="1" applyAlignment="1">
      <alignment horizontal="left" vertical="center" wrapText="1"/>
    </xf>
    <xf numFmtId="1" fontId="31" fillId="26" borderId="10" xfId="336" applyNumberFormat="1" applyFont="1" applyFill="1" applyBorder="1" applyAlignment="1">
      <alignment horizontal="center" vertical="center" wrapText="1"/>
    </xf>
    <xf numFmtId="0" fontId="29" fillId="0" borderId="10" xfId="336" applyFont="1" applyBorder="1" applyAlignment="1">
      <alignment horizontal="left" vertical="center" wrapText="1"/>
    </xf>
    <xf numFmtId="1" fontId="30" fillId="0" borderId="10" xfId="336" applyNumberFormat="1" applyFont="1" applyBorder="1" applyAlignment="1">
      <alignment horizontal="center" vertical="center" wrapText="1"/>
    </xf>
  </cellXfs>
  <cellStyles count="337">
    <cellStyle name="20% - Accent1 2" xfId="1"/>
    <cellStyle name="20% - Accent1 3" xfId="2"/>
    <cellStyle name="20% - Accent1 4" xfId="3"/>
    <cellStyle name="20% - Accent1 4 2" xfId="4"/>
    <cellStyle name="20% - Accent1 5" xfId="5"/>
    <cellStyle name="20% - Accent1 6" xfId="6"/>
    <cellStyle name="20% - Accent1 7" xfId="7"/>
    <cellStyle name="20% - Accent2 2" xfId="8"/>
    <cellStyle name="20% - Accent2 3" xfId="9"/>
    <cellStyle name="20% - Accent2 4" xfId="10"/>
    <cellStyle name="20% - Accent2 4 2" xfId="11"/>
    <cellStyle name="20% - Accent2 5" xfId="12"/>
    <cellStyle name="20% - Accent2 6" xfId="13"/>
    <cellStyle name="20% - Accent2 7" xfId="14"/>
    <cellStyle name="20% - Accent3 2" xfId="15"/>
    <cellStyle name="20% - Accent3 3" xfId="16"/>
    <cellStyle name="20% - Accent3 4" xfId="17"/>
    <cellStyle name="20% - Accent3 4 2" xfId="18"/>
    <cellStyle name="20% - Accent3 5" xfId="19"/>
    <cellStyle name="20% - Accent3 6" xfId="20"/>
    <cellStyle name="20% - Accent3 7" xfId="21"/>
    <cellStyle name="20% - Accent4 2" xfId="22"/>
    <cellStyle name="20% - Accent4 3" xfId="23"/>
    <cellStyle name="20% - Accent4 4" xfId="24"/>
    <cellStyle name="20% - Accent4 4 2" xfId="25"/>
    <cellStyle name="20% - Accent4 5" xfId="26"/>
    <cellStyle name="20% - Accent4 6" xfId="27"/>
    <cellStyle name="20% - Accent4 7" xfId="28"/>
    <cellStyle name="20% - Accent5 2" xfId="29"/>
    <cellStyle name="20% - Accent5 3" xfId="30"/>
    <cellStyle name="20% - Accent5 4" xfId="31"/>
    <cellStyle name="20% - Accent5 4 2" xfId="32"/>
    <cellStyle name="20% - Accent5 5" xfId="33"/>
    <cellStyle name="20% - Accent5 6" xfId="34"/>
    <cellStyle name="20% - Accent5 7" xfId="35"/>
    <cellStyle name="20% - Accent6 2" xfId="36"/>
    <cellStyle name="20% - Accent6 3" xfId="37"/>
    <cellStyle name="20% - Accent6 4" xfId="38"/>
    <cellStyle name="20% - Accent6 4 2" xfId="39"/>
    <cellStyle name="20% - Accent6 5" xfId="40"/>
    <cellStyle name="20% - Accent6 6" xfId="41"/>
    <cellStyle name="20% - Accent6 7" xfId="42"/>
    <cellStyle name="40% - Accent1 2" xfId="43"/>
    <cellStyle name="40% - Accent1 3" xfId="44"/>
    <cellStyle name="40% - Accent1 4" xfId="45"/>
    <cellStyle name="40% - Accent1 4 2" xfId="46"/>
    <cellStyle name="40% - Accent1 5" xfId="47"/>
    <cellStyle name="40% - Accent1 6" xfId="48"/>
    <cellStyle name="40% - Accent1 7" xfId="49"/>
    <cellStyle name="40% - Accent2 2" xfId="50"/>
    <cellStyle name="40% - Accent2 3" xfId="51"/>
    <cellStyle name="40% - Accent2 4" xfId="52"/>
    <cellStyle name="40% - Accent2 4 2" xfId="53"/>
    <cellStyle name="40% - Accent2 5" xfId="54"/>
    <cellStyle name="40% - Accent2 6" xfId="55"/>
    <cellStyle name="40% - Accent2 7" xfId="56"/>
    <cellStyle name="40% - Accent3 2" xfId="57"/>
    <cellStyle name="40% - Accent3 3" xfId="58"/>
    <cellStyle name="40% - Accent3 4" xfId="59"/>
    <cellStyle name="40% - Accent3 4 2" xfId="60"/>
    <cellStyle name="40% - Accent3 5" xfId="61"/>
    <cellStyle name="40% - Accent3 6" xfId="62"/>
    <cellStyle name="40% - Accent3 7" xfId="63"/>
    <cellStyle name="40% - Accent4 2" xfId="64"/>
    <cellStyle name="40% - Accent4 3" xfId="65"/>
    <cellStyle name="40% - Accent4 4" xfId="66"/>
    <cellStyle name="40% - Accent4 4 2" xfId="67"/>
    <cellStyle name="40% - Accent4 5" xfId="68"/>
    <cellStyle name="40% - Accent4 6" xfId="69"/>
    <cellStyle name="40% - Accent4 7" xfId="70"/>
    <cellStyle name="40% - Accent5 2" xfId="71"/>
    <cellStyle name="40% - Accent5 3" xfId="72"/>
    <cellStyle name="40% - Accent5 4" xfId="73"/>
    <cellStyle name="40% - Accent5 4 2" xfId="74"/>
    <cellStyle name="40% - Accent5 5" xfId="75"/>
    <cellStyle name="40% - Accent5 6" xfId="76"/>
    <cellStyle name="40% - Accent5 7" xfId="77"/>
    <cellStyle name="40% - Accent6 2" xfId="78"/>
    <cellStyle name="40% - Accent6 3" xfId="79"/>
    <cellStyle name="40% - Accent6 4" xfId="80"/>
    <cellStyle name="40% - Accent6 4 2" xfId="81"/>
    <cellStyle name="40% - Accent6 5" xfId="82"/>
    <cellStyle name="40% - Accent6 6" xfId="83"/>
    <cellStyle name="40% - Accent6 7" xfId="84"/>
    <cellStyle name="60% - Accent1 2" xfId="85"/>
    <cellStyle name="60% - Accent1 3" xfId="86"/>
    <cellStyle name="60% - Accent1 4" xfId="87"/>
    <cellStyle name="60% - Accent1 4 2" xfId="88"/>
    <cellStyle name="60% - Accent1 5" xfId="89"/>
    <cellStyle name="60% - Accent1 6" xfId="90"/>
    <cellStyle name="60% - Accent1 7" xfId="91"/>
    <cellStyle name="60% - Accent2 2" xfId="92"/>
    <cellStyle name="60% - Accent2 3" xfId="93"/>
    <cellStyle name="60% - Accent2 4" xfId="94"/>
    <cellStyle name="60% - Accent2 4 2" xfId="95"/>
    <cellStyle name="60% - Accent2 5" xfId="96"/>
    <cellStyle name="60% - Accent2 6" xfId="97"/>
    <cellStyle name="60% - Accent2 7" xfId="98"/>
    <cellStyle name="60% - Accent3 2" xfId="99"/>
    <cellStyle name="60% - Accent3 3" xfId="100"/>
    <cellStyle name="60% - Accent3 4" xfId="101"/>
    <cellStyle name="60% - Accent3 4 2" xfId="102"/>
    <cellStyle name="60% - Accent3 5" xfId="103"/>
    <cellStyle name="60% - Accent3 6" xfId="104"/>
    <cellStyle name="60% - Accent3 7" xfId="105"/>
    <cellStyle name="60% - Accent4 2" xfId="106"/>
    <cellStyle name="60% - Accent4 3" xfId="107"/>
    <cellStyle name="60% - Accent4 4" xfId="108"/>
    <cellStyle name="60% - Accent4 4 2" xfId="109"/>
    <cellStyle name="60% - Accent4 5" xfId="110"/>
    <cellStyle name="60% - Accent4 6" xfId="111"/>
    <cellStyle name="60% - Accent4 7" xfId="112"/>
    <cellStyle name="60% - Accent5 2" xfId="113"/>
    <cellStyle name="60% - Accent5 3" xfId="114"/>
    <cellStyle name="60% - Accent5 4" xfId="115"/>
    <cellStyle name="60% - Accent5 4 2" xfId="116"/>
    <cellStyle name="60% - Accent5 5" xfId="117"/>
    <cellStyle name="60% - Accent5 6" xfId="118"/>
    <cellStyle name="60% - Accent5 7" xfId="119"/>
    <cellStyle name="60% - Accent6 2" xfId="120"/>
    <cellStyle name="60% - Accent6 3" xfId="121"/>
    <cellStyle name="60% - Accent6 4" xfId="122"/>
    <cellStyle name="60% - Accent6 4 2" xfId="123"/>
    <cellStyle name="60% - Accent6 5" xfId="124"/>
    <cellStyle name="60% - Accent6 6" xfId="125"/>
    <cellStyle name="60% - Accent6 7" xfId="126"/>
    <cellStyle name="Accent1 2" xfId="127"/>
    <cellStyle name="Accent1 3" xfId="128"/>
    <cellStyle name="Accent1 4" xfId="129"/>
    <cellStyle name="Accent1 4 2" xfId="130"/>
    <cellStyle name="Accent1 5" xfId="131"/>
    <cellStyle name="Accent1 6" xfId="132"/>
    <cellStyle name="Accent1 7" xfId="133"/>
    <cellStyle name="Accent2 2" xfId="134"/>
    <cellStyle name="Accent2 3" xfId="135"/>
    <cellStyle name="Accent2 4" xfId="136"/>
    <cellStyle name="Accent2 4 2" xfId="137"/>
    <cellStyle name="Accent2 5" xfId="138"/>
    <cellStyle name="Accent2 6" xfId="139"/>
    <cellStyle name="Accent2 7" xfId="140"/>
    <cellStyle name="Accent3 2" xfId="141"/>
    <cellStyle name="Accent3 3" xfId="142"/>
    <cellStyle name="Accent3 4" xfId="143"/>
    <cellStyle name="Accent3 4 2" xfId="144"/>
    <cellStyle name="Accent3 5" xfId="145"/>
    <cellStyle name="Accent3 6" xfId="146"/>
    <cellStyle name="Accent3 7" xfId="147"/>
    <cellStyle name="Accent4 2" xfId="148"/>
    <cellStyle name="Accent4 3" xfId="149"/>
    <cellStyle name="Accent4 4" xfId="150"/>
    <cellStyle name="Accent4 4 2" xfId="151"/>
    <cellStyle name="Accent4 5" xfId="152"/>
    <cellStyle name="Accent4 6" xfId="153"/>
    <cellStyle name="Accent4 7" xfId="154"/>
    <cellStyle name="Accent5 2" xfId="155"/>
    <cellStyle name="Accent5 3" xfId="156"/>
    <cellStyle name="Accent5 4" xfId="157"/>
    <cellStyle name="Accent5 4 2" xfId="158"/>
    <cellStyle name="Accent5 5" xfId="159"/>
    <cellStyle name="Accent5 6" xfId="160"/>
    <cellStyle name="Accent5 7" xfId="161"/>
    <cellStyle name="Accent6 2" xfId="162"/>
    <cellStyle name="Accent6 3" xfId="163"/>
    <cellStyle name="Accent6 4" xfId="164"/>
    <cellStyle name="Accent6 4 2" xfId="165"/>
    <cellStyle name="Accent6 5" xfId="166"/>
    <cellStyle name="Accent6 6" xfId="167"/>
    <cellStyle name="Accent6 7" xfId="168"/>
    <cellStyle name="Bad 2" xfId="169"/>
    <cellStyle name="Bad 3" xfId="170"/>
    <cellStyle name="Bad 4" xfId="171"/>
    <cellStyle name="Bad 4 2" xfId="172"/>
    <cellStyle name="Bad 5" xfId="173"/>
    <cellStyle name="Bad 6" xfId="174"/>
    <cellStyle name="Bad 7" xfId="175"/>
    <cellStyle name="Calculation 2" xfId="176"/>
    <cellStyle name="Calculation 3" xfId="177"/>
    <cellStyle name="Calculation 4" xfId="178"/>
    <cellStyle name="Calculation 4 2" xfId="179"/>
    <cellStyle name="Calculation 4_SAN2009-IIIxlsx" xfId="180"/>
    <cellStyle name="Calculation 5" xfId="181"/>
    <cellStyle name="Calculation 6" xfId="182"/>
    <cellStyle name="Calculation 7" xfId="183"/>
    <cellStyle name="Check Cell 2" xfId="184"/>
    <cellStyle name="Check Cell 3" xfId="185"/>
    <cellStyle name="Check Cell 4" xfId="186"/>
    <cellStyle name="Check Cell 4 2" xfId="187"/>
    <cellStyle name="Check Cell 4_SAN2009-IIIxlsx" xfId="188"/>
    <cellStyle name="Check Cell 5" xfId="189"/>
    <cellStyle name="Check Cell 6" xfId="190"/>
    <cellStyle name="Check Cell 7" xfId="191"/>
    <cellStyle name="Comma" xfId="335" builtinId="3"/>
    <cellStyle name="Comma 2" xfId="192"/>
    <cellStyle name="Comma 3" xfId="193"/>
    <cellStyle name="Explanatory Text 2" xfId="194"/>
    <cellStyle name="Explanatory Text 3" xfId="195"/>
    <cellStyle name="Explanatory Text 4" xfId="196"/>
    <cellStyle name="Explanatory Text 4 2" xfId="197"/>
    <cellStyle name="Explanatory Text 5" xfId="198"/>
    <cellStyle name="Explanatory Text 6" xfId="199"/>
    <cellStyle name="Explanatory Text 7" xfId="200"/>
    <cellStyle name="Good 2" xfId="201"/>
    <cellStyle name="Good 3" xfId="202"/>
    <cellStyle name="Good 4" xfId="203"/>
    <cellStyle name="Good 4 2" xfId="204"/>
    <cellStyle name="Good 5" xfId="205"/>
    <cellStyle name="Good 6" xfId="206"/>
    <cellStyle name="Good 7" xfId="207"/>
    <cellStyle name="Heading 1 2" xfId="208"/>
    <cellStyle name="Heading 1 3" xfId="209"/>
    <cellStyle name="Heading 1 4" xfId="210"/>
    <cellStyle name="Heading 1 4 2" xfId="211"/>
    <cellStyle name="Heading 1 4_SAN2009-IIIxlsx" xfId="212"/>
    <cellStyle name="Heading 1 5" xfId="213"/>
    <cellStyle name="Heading 1 6" xfId="214"/>
    <cellStyle name="Heading 1 7" xfId="215"/>
    <cellStyle name="Heading 2 2" xfId="216"/>
    <cellStyle name="Heading 2 3" xfId="217"/>
    <cellStyle name="Heading 2 4" xfId="218"/>
    <cellStyle name="Heading 2 4 2" xfId="219"/>
    <cellStyle name="Heading 2 4_SAN2009-IIIxlsx" xfId="220"/>
    <cellStyle name="Heading 2 5" xfId="221"/>
    <cellStyle name="Heading 2 6" xfId="222"/>
    <cellStyle name="Heading 2 7" xfId="223"/>
    <cellStyle name="Heading 3 2" xfId="224"/>
    <cellStyle name="Heading 3 3" xfId="225"/>
    <cellStyle name="Heading 3 4" xfId="226"/>
    <cellStyle name="Heading 3 4 2" xfId="227"/>
    <cellStyle name="Heading 3 4_SAN2009-IIIxlsx" xfId="228"/>
    <cellStyle name="Heading 3 5" xfId="229"/>
    <cellStyle name="Heading 3 6" xfId="230"/>
    <cellStyle name="Heading 3 7" xfId="231"/>
    <cellStyle name="Heading 4 2" xfId="232"/>
    <cellStyle name="Heading 4 3" xfId="233"/>
    <cellStyle name="Heading 4 4" xfId="234"/>
    <cellStyle name="Heading 4 4 2" xfId="235"/>
    <cellStyle name="Heading 4 5" xfId="236"/>
    <cellStyle name="Heading 4 6" xfId="237"/>
    <cellStyle name="Heading 4 7" xfId="238"/>
    <cellStyle name="Input 2" xfId="239"/>
    <cellStyle name="Input 3" xfId="240"/>
    <cellStyle name="Input 4" xfId="241"/>
    <cellStyle name="Input 4 2" xfId="242"/>
    <cellStyle name="Input 4_SAN2009-IIIxlsx" xfId="243"/>
    <cellStyle name="Input 5" xfId="244"/>
    <cellStyle name="Input 6" xfId="245"/>
    <cellStyle name="Input 7" xfId="246"/>
    <cellStyle name="Linked Cell 2" xfId="247"/>
    <cellStyle name="Linked Cell 3" xfId="248"/>
    <cellStyle name="Linked Cell 4" xfId="249"/>
    <cellStyle name="Linked Cell 4 2" xfId="250"/>
    <cellStyle name="Linked Cell 4_SAN2009-IIIxlsx" xfId="251"/>
    <cellStyle name="Linked Cell 5" xfId="252"/>
    <cellStyle name="Linked Cell 6" xfId="253"/>
    <cellStyle name="Linked Cell 7" xfId="254"/>
    <cellStyle name="Neutral 2" xfId="255"/>
    <cellStyle name="Neutral 3" xfId="256"/>
    <cellStyle name="Neutral 4" xfId="257"/>
    <cellStyle name="Neutral 4 2" xfId="258"/>
    <cellStyle name="Neutral 5" xfId="259"/>
    <cellStyle name="Neutral 6" xfId="260"/>
    <cellStyle name="Neutral 7" xfId="261"/>
    <cellStyle name="Normal" xfId="0" builtinId="0"/>
    <cellStyle name="Normal 10" xfId="262"/>
    <cellStyle name="Normal 11" xfId="263"/>
    <cellStyle name="Normal 12" xfId="264"/>
    <cellStyle name="Normal 13" xfId="265"/>
    <cellStyle name="Normal 16" xfId="266"/>
    <cellStyle name="Normal 2" xfId="267"/>
    <cellStyle name="Normal 2 2" xfId="268"/>
    <cellStyle name="Normal 2 2 2" xfId="269"/>
    <cellStyle name="Normal 2 2 3" xfId="270"/>
    <cellStyle name="Normal 2 2 4" xfId="271"/>
    <cellStyle name="Normal 2 2 5" xfId="272"/>
    <cellStyle name="Normal 2 2_samsheneblo 2009-II" xfId="273"/>
    <cellStyle name="Normal 2 3" xfId="274"/>
    <cellStyle name="Normal 2 4" xfId="275"/>
    <cellStyle name="Normal 2 5" xfId="276"/>
    <cellStyle name="Normal 2 6" xfId="277"/>
    <cellStyle name="Normal 2 7" xfId="278"/>
    <cellStyle name="Normal 2_samseneblo - 2009" xfId="279"/>
    <cellStyle name="Normal 26" xfId="280"/>
    <cellStyle name="Normal 27" xfId="281"/>
    <cellStyle name="Normal 3" xfId="282"/>
    <cellStyle name="Normal 31" xfId="283"/>
    <cellStyle name="Normal 4" xfId="284"/>
    <cellStyle name="Normal 5" xfId="285"/>
    <cellStyle name="Normal 6" xfId="286"/>
    <cellStyle name="Normal 7" xfId="287"/>
    <cellStyle name="Normal 8" xfId="288"/>
    <cellStyle name="Normal 8 2" xfId="289"/>
    <cellStyle name="Normal 9" xfId="290"/>
    <cellStyle name="Normal 9 2" xfId="291"/>
    <cellStyle name="Normal 9 2 2" xfId="292"/>
    <cellStyle name="Normal_gare wyalsadfenigagarini 2_SMSH2008-IIkv ." xfId="293"/>
    <cellStyle name="Note 2" xfId="294"/>
    <cellStyle name="Note 3" xfId="295"/>
    <cellStyle name="Note 4" xfId="296"/>
    <cellStyle name="Note 4 2" xfId="297"/>
    <cellStyle name="Note 4_SAN2009-IIIxlsx" xfId="298"/>
    <cellStyle name="Note 5" xfId="299"/>
    <cellStyle name="Note 6" xfId="300"/>
    <cellStyle name="Note 7" xfId="301"/>
    <cellStyle name="Output 2" xfId="302"/>
    <cellStyle name="Output 3" xfId="303"/>
    <cellStyle name="Output 4" xfId="304"/>
    <cellStyle name="Output 4 2" xfId="305"/>
    <cellStyle name="Output 4_SAN2009-IIIxlsx" xfId="306"/>
    <cellStyle name="Output 5" xfId="307"/>
    <cellStyle name="Output 6" xfId="308"/>
    <cellStyle name="Output 7" xfId="309"/>
    <cellStyle name="Percent" xfId="334" builtinId="5"/>
    <cellStyle name="Percent 2" xfId="310"/>
    <cellStyle name="Style 1" xfId="311"/>
    <cellStyle name="Title 2" xfId="312"/>
    <cellStyle name="Title 3" xfId="313"/>
    <cellStyle name="Title 4" xfId="314"/>
    <cellStyle name="Title 4 2" xfId="315"/>
    <cellStyle name="Title 5" xfId="316"/>
    <cellStyle name="Title 6" xfId="317"/>
    <cellStyle name="Title 7" xfId="318"/>
    <cellStyle name="Total 2" xfId="319"/>
    <cellStyle name="Total 3" xfId="320"/>
    <cellStyle name="Total 4" xfId="321"/>
    <cellStyle name="Total 4 2" xfId="322"/>
    <cellStyle name="Total 4_SAN2009-IIIxlsx" xfId="323"/>
    <cellStyle name="Total 5" xfId="324"/>
    <cellStyle name="Total 6" xfId="325"/>
    <cellStyle name="Total 7" xfId="326"/>
    <cellStyle name="Warning Text 2" xfId="327"/>
    <cellStyle name="Warning Text 3" xfId="328"/>
    <cellStyle name="Warning Text 4" xfId="329"/>
    <cellStyle name="Warning Text 4 2" xfId="330"/>
    <cellStyle name="Warning Text 5" xfId="331"/>
    <cellStyle name="Warning Text 6" xfId="332"/>
    <cellStyle name="Warning Text 7" xfId="333"/>
    <cellStyle name="Обычный 2" xfId="3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5"/>
  <sheetViews>
    <sheetView topLeftCell="A7" zoomScaleNormal="100" workbookViewId="0">
      <selection activeCell="G4" sqref="G4"/>
    </sheetView>
  </sheetViews>
  <sheetFormatPr defaultRowHeight="15"/>
  <cols>
    <col min="1" max="1" width="4.28515625" style="1" customWidth="1"/>
    <col min="2" max="2" width="30.7109375" style="1" customWidth="1"/>
    <col min="3" max="3" width="63.5703125" style="1" customWidth="1"/>
    <col min="4" max="4" width="21" style="1" customWidth="1"/>
    <col min="5" max="16384" width="9.140625" style="1"/>
  </cols>
  <sheetData>
    <row r="1" spans="1:4" ht="106.5" customHeight="1">
      <c r="A1" s="56" t="s">
        <v>7</v>
      </c>
      <c r="B1" s="56"/>
      <c r="C1" s="56"/>
      <c r="D1" s="56"/>
    </row>
    <row r="2" spans="1:4" ht="138.75" customHeight="1">
      <c r="A2" s="57" t="s">
        <v>15</v>
      </c>
      <c r="B2" s="57"/>
      <c r="C2" s="57"/>
      <c r="D2" s="57"/>
    </row>
    <row r="3" spans="1:4" ht="42.75" customHeight="1">
      <c r="A3" s="58" t="s">
        <v>4</v>
      </c>
      <c r="B3" s="58"/>
      <c r="C3" s="58"/>
      <c r="D3" s="58"/>
    </row>
    <row r="4" spans="1:4" ht="114.75" customHeight="1">
      <c r="A4" s="59" t="s">
        <v>8</v>
      </c>
      <c r="B4" s="59"/>
      <c r="C4" s="59"/>
      <c r="D4" s="59"/>
    </row>
    <row r="5" spans="1:4" ht="95.25" customHeight="1">
      <c r="A5" s="60" t="s">
        <v>16</v>
      </c>
      <c r="B5" s="60"/>
      <c r="C5" s="60"/>
      <c r="D5" s="6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topLeftCell="A34" zoomScale="75" zoomScaleNormal="75" workbookViewId="0">
      <selection activeCell="G9" sqref="G9"/>
    </sheetView>
  </sheetViews>
  <sheetFormatPr defaultRowHeight="12.75"/>
  <cols>
    <col min="1" max="1" width="5.42578125" style="46" customWidth="1"/>
    <col min="2" max="2" width="8.7109375" style="46" customWidth="1"/>
    <col min="3" max="3" width="37.140625" style="46" customWidth="1"/>
    <col min="4" max="4" width="9.140625" style="46"/>
    <col min="5" max="5" width="13.85546875" style="46" customWidth="1"/>
    <col min="6" max="6" width="12.5703125" style="46" customWidth="1"/>
    <col min="7" max="7" width="9.140625" style="46"/>
    <col min="8" max="8" width="15.42578125" style="46" customWidth="1"/>
    <col min="9" max="9" width="15.85546875" style="46" customWidth="1"/>
    <col min="10" max="10" width="15" style="46" customWidth="1"/>
    <col min="11" max="16384" width="9.140625" style="46"/>
  </cols>
  <sheetData>
    <row r="1" spans="1:10" s="19" customFormat="1" ht="22.5" customHeight="1">
      <c r="A1" s="63" t="s">
        <v>32</v>
      </c>
      <c r="B1" s="63"/>
      <c r="C1" s="63"/>
      <c r="D1" s="63"/>
      <c r="E1" s="63"/>
      <c r="F1" s="63"/>
      <c r="G1" s="63"/>
      <c r="H1" s="63"/>
    </row>
    <row r="2" spans="1:10" s="20" customFormat="1" ht="26.25" customHeight="1">
      <c r="A2" s="66" t="s">
        <v>91</v>
      </c>
      <c r="B2" s="66"/>
      <c r="C2" s="66"/>
      <c r="D2" s="66"/>
      <c r="E2" s="66"/>
      <c r="F2" s="66"/>
      <c r="G2" s="66"/>
      <c r="H2" s="66"/>
    </row>
    <row r="3" spans="1:10" s="19" customFormat="1" ht="24" customHeight="1">
      <c r="B3" s="63" t="s">
        <v>33</v>
      </c>
      <c r="C3" s="63"/>
      <c r="D3" s="63"/>
      <c r="E3" s="21">
        <f>H59*0.001</f>
        <v>0</v>
      </c>
      <c r="F3" s="67" t="s">
        <v>34</v>
      </c>
      <c r="G3" s="67"/>
      <c r="H3" s="67"/>
    </row>
    <row r="4" spans="1:10" s="19" customFormat="1" ht="18" customHeight="1">
      <c r="B4" s="63" t="s">
        <v>35</v>
      </c>
      <c r="C4" s="63"/>
      <c r="D4" s="63"/>
      <c r="E4" s="21">
        <f>H52*0.001</f>
        <v>0</v>
      </c>
      <c r="F4" s="67" t="s">
        <v>34</v>
      </c>
      <c r="G4" s="67"/>
      <c r="H4" s="67"/>
    </row>
    <row r="5" spans="1:10" s="19" customFormat="1" ht="21" customHeight="1">
      <c r="B5" s="62" t="s">
        <v>36</v>
      </c>
      <c r="C5" s="62"/>
      <c r="D5" s="62"/>
      <c r="E5" s="22">
        <f>E4*1000/6</f>
        <v>0</v>
      </c>
      <c r="F5" s="61" t="s">
        <v>37</v>
      </c>
      <c r="G5" s="61"/>
      <c r="H5" s="61"/>
    </row>
    <row r="6" spans="1:10" s="19" customFormat="1" ht="21" customHeight="1">
      <c r="A6" s="63" t="s">
        <v>38</v>
      </c>
      <c r="B6" s="63"/>
      <c r="C6" s="64" t="s">
        <v>39</v>
      </c>
      <c r="D6" s="64"/>
      <c r="E6" s="64"/>
      <c r="F6" s="64"/>
      <c r="G6" s="64"/>
      <c r="H6" s="64"/>
    </row>
    <row r="7" spans="1:10" s="19" customFormat="1" ht="18.75" customHeight="1">
      <c r="A7" s="65" t="s">
        <v>66</v>
      </c>
      <c r="B7" s="65"/>
      <c r="C7" s="65"/>
      <c r="D7" s="65"/>
      <c r="E7" s="65"/>
      <c r="F7" s="65"/>
      <c r="G7" s="65"/>
      <c r="H7" s="65"/>
    </row>
    <row r="8" spans="1:10" s="19" customFormat="1" ht="47.25" customHeight="1">
      <c r="A8" s="73" t="s">
        <v>40</v>
      </c>
      <c r="B8" s="73" t="s">
        <v>41</v>
      </c>
      <c r="C8" s="73" t="s">
        <v>42</v>
      </c>
      <c r="D8" s="73" t="s">
        <v>43</v>
      </c>
      <c r="E8" s="73" t="s">
        <v>44</v>
      </c>
      <c r="F8" s="73"/>
      <c r="G8" s="73" t="s">
        <v>33</v>
      </c>
      <c r="H8" s="73"/>
    </row>
    <row r="9" spans="1:10" s="19" customFormat="1" ht="82.5" customHeight="1">
      <c r="A9" s="73"/>
      <c r="B9" s="73"/>
      <c r="C9" s="73"/>
      <c r="D9" s="73"/>
      <c r="E9" s="23" t="s">
        <v>43</v>
      </c>
      <c r="F9" s="23" t="s">
        <v>45</v>
      </c>
      <c r="G9" s="24" t="s">
        <v>46</v>
      </c>
      <c r="H9" s="25" t="s">
        <v>47</v>
      </c>
    </row>
    <row r="10" spans="1:10" s="19" customFormat="1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31">
        <v>8</v>
      </c>
    </row>
    <row r="11" spans="1:10" s="19" customFormat="1" ht="58.5" customHeight="1">
      <c r="A11" s="24"/>
      <c r="B11" s="74"/>
      <c r="C11" s="48" t="s">
        <v>76</v>
      </c>
      <c r="D11" s="24"/>
      <c r="E11" s="25"/>
      <c r="F11" s="24"/>
      <c r="G11" s="24"/>
      <c r="H11" s="24"/>
      <c r="I11" s="22"/>
    </row>
    <row r="12" spans="1:10" s="19" customFormat="1" ht="137.25" customHeight="1">
      <c r="A12" s="24">
        <v>1</v>
      </c>
      <c r="B12" s="33" t="s">
        <v>29</v>
      </c>
      <c r="C12" s="47" t="s">
        <v>77</v>
      </c>
      <c r="D12" s="26" t="s">
        <v>69</v>
      </c>
      <c r="E12" s="27"/>
      <c r="F12" s="49"/>
      <c r="G12" s="24"/>
      <c r="H12" s="41"/>
      <c r="I12" s="22"/>
      <c r="J12" s="21"/>
    </row>
    <row r="13" spans="1:10" s="19" customFormat="1" ht="25.5" customHeight="1">
      <c r="A13" s="24">
        <f>A12+0.1</f>
        <v>1.1000000000000001</v>
      </c>
      <c r="B13" s="33"/>
      <c r="C13" s="28" t="s">
        <v>48</v>
      </c>
      <c r="D13" s="26" t="s">
        <v>49</v>
      </c>
      <c r="E13" s="25"/>
      <c r="F13" s="26"/>
      <c r="G13" s="24"/>
      <c r="H13" s="25"/>
      <c r="I13" s="29"/>
    </row>
    <row r="14" spans="1:10" s="19" customFormat="1" ht="114.75" customHeight="1">
      <c r="A14" s="24">
        <f>A12+1</f>
        <v>2</v>
      </c>
      <c r="B14" s="33" t="s">
        <v>92</v>
      </c>
      <c r="C14" s="47" t="s">
        <v>79</v>
      </c>
      <c r="D14" s="28" t="s">
        <v>69</v>
      </c>
      <c r="E14" s="27"/>
      <c r="F14" s="30"/>
      <c r="G14" s="24"/>
      <c r="H14" s="75"/>
      <c r="I14" s="29"/>
      <c r="J14" s="21"/>
    </row>
    <row r="15" spans="1:10" s="19" customFormat="1" ht="25.5" customHeight="1">
      <c r="A15" s="24">
        <f>A14+0.1</f>
        <v>2.1</v>
      </c>
      <c r="B15" s="33"/>
      <c r="C15" s="28" t="s">
        <v>48</v>
      </c>
      <c r="D15" s="26" t="s">
        <v>49</v>
      </c>
      <c r="E15" s="27"/>
      <c r="F15" s="26"/>
      <c r="G15" s="24"/>
      <c r="H15" s="25"/>
      <c r="I15" s="29"/>
    </row>
    <row r="16" spans="1:10" s="19" customFormat="1" ht="201.75" customHeight="1">
      <c r="A16" s="24">
        <f>A14+1</f>
        <v>3</v>
      </c>
      <c r="B16" s="33" t="s">
        <v>60</v>
      </c>
      <c r="C16" s="38" t="s">
        <v>94</v>
      </c>
      <c r="D16" s="38" t="s">
        <v>69</v>
      </c>
      <c r="E16" s="31"/>
      <c r="F16" s="30"/>
      <c r="G16" s="24"/>
      <c r="H16" s="41"/>
      <c r="I16" s="29"/>
      <c r="J16" s="21"/>
    </row>
    <row r="17" spans="1:10" s="19" customFormat="1" ht="25.5" customHeight="1">
      <c r="A17" s="24">
        <f>A16+0.1</f>
        <v>3.1</v>
      </c>
      <c r="B17" s="33"/>
      <c r="C17" s="28" t="s">
        <v>48</v>
      </c>
      <c r="D17" s="26" t="s">
        <v>49</v>
      </c>
      <c r="E17" s="32"/>
      <c r="F17" s="26"/>
      <c r="G17" s="24"/>
      <c r="H17" s="25"/>
      <c r="I17" s="29"/>
    </row>
    <row r="18" spans="1:10" s="19" customFormat="1" ht="47.25" customHeight="1">
      <c r="A18" s="24">
        <f>A17+0.1</f>
        <v>3.2</v>
      </c>
      <c r="B18" s="33"/>
      <c r="C18" s="28" t="s">
        <v>71</v>
      </c>
      <c r="D18" s="26" t="s">
        <v>58</v>
      </c>
      <c r="E18" s="32"/>
      <c r="F18" s="26"/>
      <c r="G18" s="24"/>
      <c r="H18" s="25"/>
      <c r="I18" s="29"/>
    </row>
    <row r="19" spans="1:10" s="19" customFormat="1" ht="25.5" customHeight="1">
      <c r="A19" s="24">
        <f>A18+0.1</f>
        <v>3.3000000000000003</v>
      </c>
      <c r="B19" s="33"/>
      <c r="C19" s="28" t="s">
        <v>70</v>
      </c>
      <c r="D19" s="26" t="s">
        <v>51</v>
      </c>
      <c r="E19" s="32"/>
      <c r="F19" s="26"/>
      <c r="G19" s="24"/>
      <c r="H19" s="25"/>
      <c r="I19" s="29"/>
    </row>
    <row r="20" spans="1:10" s="19" customFormat="1" ht="186.75" customHeight="1">
      <c r="A20" s="24">
        <f>A16+1</f>
        <v>4</v>
      </c>
      <c r="B20" s="33" t="s">
        <v>93</v>
      </c>
      <c r="C20" s="38" t="s">
        <v>95</v>
      </c>
      <c r="D20" s="38" t="s">
        <v>6</v>
      </c>
      <c r="E20" s="24"/>
      <c r="F20" s="27"/>
      <c r="G20" s="24"/>
      <c r="H20" s="41"/>
      <c r="I20" s="29"/>
      <c r="J20" s="21"/>
    </row>
    <row r="21" spans="1:10" s="19" customFormat="1" ht="18" customHeight="1">
      <c r="A21" s="24"/>
      <c r="B21" s="33"/>
      <c r="C21" s="38"/>
      <c r="D21" s="38"/>
      <c r="E21" s="27"/>
      <c r="F21" s="26"/>
      <c r="G21" s="24"/>
      <c r="H21" s="31"/>
      <c r="I21" s="29"/>
    </row>
    <row r="22" spans="1:10" s="19" customFormat="1" ht="18" customHeight="1">
      <c r="A22" s="24"/>
      <c r="B22" s="33"/>
      <c r="C22" s="38" t="s">
        <v>86</v>
      </c>
      <c r="D22" s="38" t="s">
        <v>31</v>
      </c>
      <c r="E22" s="27"/>
      <c r="F22" s="26"/>
      <c r="G22" s="24"/>
      <c r="H22" s="25"/>
      <c r="I22" s="29"/>
    </row>
    <row r="23" spans="1:10" s="19" customFormat="1" ht="117" customHeight="1">
      <c r="A23" s="24">
        <f>A20+1</f>
        <v>5</v>
      </c>
      <c r="B23" s="33"/>
      <c r="C23" s="38" t="s">
        <v>80</v>
      </c>
      <c r="D23" s="38" t="s">
        <v>69</v>
      </c>
      <c r="E23" s="24"/>
      <c r="F23" s="27"/>
      <c r="G23" s="24"/>
      <c r="H23" s="41"/>
      <c r="I23" s="29"/>
      <c r="J23" s="21"/>
    </row>
    <row r="24" spans="1:10" s="19" customFormat="1" ht="21.75" customHeight="1">
      <c r="A24" s="24"/>
      <c r="B24" s="33"/>
      <c r="C24" s="38"/>
      <c r="D24" s="38"/>
      <c r="E24" s="24"/>
      <c r="F24" s="27"/>
      <c r="G24" s="24"/>
      <c r="H24" s="41"/>
      <c r="I24" s="29"/>
      <c r="J24" s="21"/>
    </row>
    <row r="25" spans="1:10" s="19" customFormat="1" ht="18" customHeight="1">
      <c r="A25" s="24"/>
      <c r="B25" s="33"/>
      <c r="C25" s="38"/>
      <c r="D25" s="38" t="s">
        <v>69</v>
      </c>
      <c r="E25" s="27"/>
      <c r="F25" s="26"/>
      <c r="G25" s="24"/>
      <c r="H25" s="25"/>
      <c r="I25" s="29"/>
    </row>
    <row r="26" spans="1:10" s="19" customFormat="1" ht="62.25" customHeight="1">
      <c r="A26" s="24"/>
      <c r="B26" s="33"/>
      <c r="C26" s="50" t="s">
        <v>81</v>
      </c>
      <c r="D26" s="38"/>
      <c r="E26" s="27"/>
      <c r="F26" s="26"/>
      <c r="G26" s="24"/>
      <c r="H26" s="25"/>
      <c r="I26" s="29"/>
    </row>
    <row r="27" spans="1:10" s="19" customFormat="1" ht="168.75" customHeight="1">
      <c r="A27" s="24">
        <f>A23+1</f>
        <v>6</v>
      </c>
      <c r="B27" s="76" t="s">
        <v>59</v>
      </c>
      <c r="C27" s="47" t="s">
        <v>82</v>
      </c>
      <c r="D27" s="24" t="s">
        <v>69</v>
      </c>
      <c r="E27" s="24"/>
      <c r="F27" s="31"/>
      <c r="G27" s="24"/>
      <c r="H27" s="41"/>
      <c r="I27" s="29"/>
      <c r="J27" s="21"/>
    </row>
    <row r="28" spans="1:10" s="19" customFormat="1" ht="27" customHeight="1">
      <c r="A28" s="24">
        <f>A27+0.1</f>
        <v>6.1</v>
      </c>
      <c r="B28" s="33"/>
      <c r="C28" s="28" t="s">
        <v>48</v>
      </c>
      <c r="D28" s="26" t="s">
        <v>49</v>
      </c>
      <c r="E28" s="25"/>
      <c r="F28" s="26"/>
      <c r="G28" s="24"/>
      <c r="H28" s="25"/>
      <c r="I28" s="29"/>
    </row>
    <row r="29" spans="1:10" s="35" customFormat="1" ht="112.5" customHeight="1">
      <c r="A29" s="24">
        <f>A27+1</f>
        <v>7</v>
      </c>
      <c r="B29" s="34" t="s">
        <v>92</v>
      </c>
      <c r="C29" s="47" t="s">
        <v>83</v>
      </c>
      <c r="D29" s="24" t="s">
        <v>69</v>
      </c>
      <c r="E29" s="36"/>
      <c r="F29" s="77"/>
      <c r="G29" s="36"/>
      <c r="H29" s="41"/>
      <c r="I29" s="29"/>
      <c r="J29" s="21"/>
    </row>
    <row r="30" spans="1:10" s="35" customFormat="1" ht="31.5" customHeight="1">
      <c r="A30" s="37">
        <f>A29+0.1</f>
        <v>7.1</v>
      </c>
      <c r="B30" s="36"/>
      <c r="C30" s="28" t="s">
        <v>48</v>
      </c>
      <c r="D30" s="24" t="s">
        <v>37</v>
      </c>
      <c r="E30" s="25"/>
      <c r="F30" s="31"/>
      <c r="G30" s="24"/>
      <c r="H30" s="25"/>
      <c r="I30" s="29"/>
    </row>
    <row r="31" spans="1:10" s="40" customFormat="1" ht="240.75" customHeight="1">
      <c r="A31" s="24">
        <f>A29+1</f>
        <v>8</v>
      </c>
      <c r="B31" s="38" t="s">
        <v>29</v>
      </c>
      <c r="C31" s="38" t="s">
        <v>84</v>
      </c>
      <c r="D31" s="38" t="s">
        <v>28</v>
      </c>
      <c r="E31" s="39"/>
      <c r="F31" s="77"/>
      <c r="G31" s="38"/>
      <c r="H31" s="41"/>
      <c r="I31" s="29"/>
      <c r="J31" s="21"/>
    </row>
    <row r="32" spans="1:10" s="19" customFormat="1" ht="25.5" customHeight="1">
      <c r="A32" s="24">
        <f>A31+0.1</f>
        <v>8.1</v>
      </c>
      <c r="B32" s="33"/>
      <c r="C32" s="28" t="s">
        <v>48</v>
      </c>
      <c r="D32" s="26" t="s">
        <v>49</v>
      </c>
      <c r="E32" s="32"/>
      <c r="F32" s="26"/>
      <c r="G32" s="24"/>
      <c r="H32" s="25"/>
      <c r="I32" s="29"/>
    </row>
    <row r="33" spans="1:10" s="19" customFormat="1" ht="47.25" customHeight="1">
      <c r="A33" s="24">
        <f>A32+0.1</f>
        <v>8.1999999999999993</v>
      </c>
      <c r="B33" s="33"/>
      <c r="C33" s="28" t="s">
        <v>71</v>
      </c>
      <c r="D33" s="26" t="s">
        <v>58</v>
      </c>
      <c r="E33" s="32"/>
      <c r="F33" s="26"/>
      <c r="G33" s="24"/>
      <c r="H33" s="25"/>
      <c r="I33" s="29"/>
    </row>
    <row r="34" spans="1:10" s="19" customFormat="1" ht="25.5" customHeight="1">
      <c r="A34" s="24">
        <f>A33+0.1</f>
        <v>8.2999999999999989</v>
      </c>
      <c r="B34" s="33"/>
      <c r="C34" s="47" t="s">
        <v>70</v>
      </c>
      <c r="D34" s="26" t="s">
        <v>0</v>
      </c>
      <c r="E34" s="32"/>
      <c r="F34" s="26"/>
      <c r="G34" s="24"/>
      <c r="H34" s="25"/>
      <c r="I34" s="29"/>
    </row>
    <row r="35" spans="1:10" s="19" customFormat="1" ht="186.75" customHeight="1">
      <c r="A35" s="31">
        <f>A31+1</f>
        <v>9</v>
      </c>
      <c r="B35" s="33" t="s">
        <v>93</v>
      </c>
      <c r="C35" s="38" t="s">
        <v>98</v>
      </c>
      <c r="D35" s="38" t="s">
        <v>97</v>
      </c>
      <c r="E35" s="24"/>
      <c r="F35" s="27"/>
      <c r="G35" s="24"/>
      <c r="H35" s="41"/>
      <c r="I35" s="29"/>
      <c r="J35" s="21"/>
    </row>
    <row r="36" spans="1:10" s="19" customFormat="1" ht="18" customHeight="1">
      <c r="A36" s="24"/>
      <c r="B36" s="33"/>
      <c r="C36" s="38"/>
      <c r="D36" s="38"/>
      <c r="E36" s="27"/>
      <c r="F36" s="26"/>
      <c r="G36" s="24"/>
      <c r="H36" s="31"/>
      <c r="I36" s="29"/>
    </row>
    <row r="37" spans="1:10" s="19" customFormat="1" ht="18" customHeight="1">
      <c r="A37" s="24"/>
      <c r="B37" s="33"/>
      <c r="C37" s="38" t="s">
        <v>86</v>
      </c>
      <c r="D37" s="38" t="s">
        <v>96</v>
      </c>
      <c r="E37" s="27"/>
      <c r="F37" s="26"/>
      <c r="G37" s="24"/>
      <c r="H37" s="25"/>
      <c r="I37" s="29"/>
    </row>
    <row r="38" spans="1:10" s="19" customFormat="1" ht="123.75" customHeight="1">
      <c r="A38" s="24">
        <f>A35+1</f>
        <v>10</v>
      </c>
      <c r="B38" s="33"/>
      <c r="C38" s="38" t="s">
        <v>85</v>
      </c>
      <c r="D38" s="38" t="s">
        <v>69</v>
      </c>
      <c r="E38" s="24"/>
      <c r="F38" s="27"/>
      <c r="G38" s="24"/>
      <c r="H38" s="41"/>
      <c r="I38" s="29"/>
      <c r="J38" s="21"/>
    </row>
    <row r="39" spans="1:10" s="19" customFormat="1" ht="18" customHeight="1">
      <c r="A39" s="24"/>
      <c r="B39" s="33"/>
      <c r="C39" s="38"/>
      <c r="D39" s="38"/>
      <c r="E39" s="27"/>
      <c r="F39" s="26"/>
      <c r="G39" s="24"/>
      <c r="H39" s="31"/>
      <c r="I39" s="29"/>
    </row>
    <row r="40" spans="1:10" s="19" customFormat="1" ht="18" customHeight="1">
      <c r="A40" s="24"/>
      <c r="B40" s="33"/>
      <c r="C40" s="38"/>
      <c r="D40" s="38" t="s">
        <v>96</v>
      </c>
      <c r="E40" s="27"/>
      <c r="F40" s="26"/>
      <c r="G40" s="24"/>
      <c r="H40" s="25"/>
      <c r="I40" s="29"/>
    </row>
    <row r="41" spans="1:10" s="51" customFormat="1" ht="77.25" customHeight="1">
      <c r="A41" s="50"/>
      <c r="B41" s="33"/>
      <c r="C41" s="33" t="s">
        <v>87</v>
      </c>
      <c r="D41" s="50"/>
      <c r="E41" s="50"/>
      <c r="F41" s="50"/>
      <c r="G41" s="50"/>
      <c r="H41" s="50"/>
    </row>
    <row r="42" spans="1:10" s="19" customFormat="1" ht="171.75" customHeight="1">
      <c r="A42" s="24">
        <f>A38+1</f>
        <v>11</v>
      </c>
      <c r="B42" s="33"/>
      <c r="C42" s="47" t="s">
        <v>88</v>
      </c>
      <c r="D42" s="38" t="s">
        <v>28</v>
      </c>
      <c r="E42" s="24"/>
      <c r="F42" s="27"/>
      <c r="G42" s="24"/>
      <c r="H42" s="41"/>
      <c r="I42" s="29"/>
      <c r="J42" s="21"/>
    </row>
    <row r="43" spans="1:10" s="19" customFormat="1" ht="18" customHeight="1">
      <c r="A43" s="24"/>
      <c r="B43" s="33"/>
      <c r="C43" s="38" t="s">
        <v>89</v>
      </c>
      <c r="D43" s="38" t="s">
        <v>31</v>
      </c>
      <c r="E43" s="27"/>
      <c r="F43" s="26"/>
      <c r="G43" s="24"/>
      <c r="H43" s="25"/>
      <c r="I43" s="29"/>
    </row>
    <row r="44" spans="1:10" s="19" customFormat="1" ht="155.25" customHeight="1">
      <c r="A44" s="24">
        <f>A42+1</f>
        <v>12</v>
      </c>
      <c r="B44" s="52" t="s">
        <v>30</v>
      </c>
      <c r="C44" s="47" t="s">
        <v>90</v>
      </c>
      <c r="D44" s="24" t="s">
        <v>63</v>
      </c>
      <c r="E44" s="24"/>
      <c r="F44" s="31"/>
      <c r="G44" s="24"/>
      <c r="H44" s="41"/>
      <c r="I44" s="29"/>
      <c r="J44" s="21"/>
    </row>
    <row r="45" spans="1:10" s="19" customFormat="1" ht="27" customHeight="1">
      <c r="A45" s="24">
        <f>A44+0.1</f>
        <v>12.1</v>
      </c>
      <c r="B45" s="33"/>
      <c r="C45" s="28" t="s">
        <v>48</v>
      </c>
      <c r="D45" s="26" t="s">
        <v>49</v>
      </c>
      <c r="E45" s="53"/>
      <c r="F45" s="26"/>
      <c r="G45" s="24"/>
      <c r="H45" s="25"/>
      <c r="I45" s="29"/>
    </row>
    <row r="46" spans="1:10" s="19" customFormat="1" ht="88.5" customHeight="1">
      <c r="A46" s="24">
        <f>A44+1</f>
        <v>13</v>
      </c>
      <c r="B46" s="52" t="s">
        <v>30</v>
      </c>
      <c r="C46" s="47" t="s">
        <v>78</v>
      </c>
      <c r="D46" s="24" t="s">
        <v>72</v>
      </c>
      <c r="E46" s="24"/>
      <c r="F46" s="31"/>
      <c r="G46" s="24"/>
      <c r="H46" s="41"/>
      <c r="I46" s="29"/>
      <c r="J46" s="21"/>
    </row>
    <row r="47" spans="1:10" s="19" customFormat="1" ht="27" customHeight="1">
      <c r="A47" s="24">
        <f>A46+0.1</f>
        <v>13.1</v>
      </c>
      <c r="B47" s="33"/>
      <c r="C47" s="28" t="s">
        <v>48</v>
      </c>
      <c r="D47" s="26" t="s">
        <v>49</v>
      </c>
      <c r="E47" s="53"/>
      <c r="F47" s="26"/>
      <c r="G47" s="24"/>
      <c r="H47" s="25"/>
      <c r="I47" s="29"/>
    </row>
    <row r="48" spans="1:10" s="19" customFormat="1" ht="27" customHeight="1">
      <c r="A48" s="24"/>
      <c r="B48" s="33"/>
      <c r="C48" s="28" t="s">
        <v>74</v>
      </c>
      <c r="D48" s="26" t="s">
        <v>69</v>
      </c>
      <c r="E48" s="53"/>
      <c r="F48" s="26"/>
      <c r="G48" s="24"/>
      <c r="H48" s="25"/>
      <c r="I48" s="29"/>
    </row>
    <row r="49" spans="1:10" s="19" customFormat="1" ht="45" customHeight="1">
      <c r="A49" s="24"/>
      <c r="B49" s="33"/>
      <c r="C49" s="28" t="s">
        <v>75</v>
      </c>
      <c r="D49" s="26" t="s">
        <v>72</v>
      </c>
      <c r="E49" s="53"/>
      <c r="F49" s="26"/>
      <c r="G49" s="24"/>
      <c r="H49" s="25"/>
      <c r="I49" s="29"/>
    </row>
    <row r="50" spans="1:10" s="19" customFormat="1" ht="45" customHeight="1">
      <c r="A50" s="24"/>
      <c r="B50" s="33"/>
      <c r="C50" s="28" t="s">
        <v>73</v>
      </c>
      <c r="D50" s="26" t="s">
        <v>51</v>
      </c>
      <c r="E50" s="53"/>
      <c r="F50" s="26"/>
      <c r="G50" s="24"/>
      <c r="H50" s="25"/>
      <c r="I50" s="29"/>
    </row>
    <row r="51" spans="1:10" s="42" customFormat="1" ht="48" customHeight="1">
      <c r="A51" s="24"/>
      <c r="B51" s="24"/>
      <c r="C51" s="43" t="s">
        <v>50</v>
      </c>
      <c r="D51" s="24" t="s">
        <v>51</v>
      </c>
      <c r="E51" s="25"/>
      <c r="F51" s="25"/>
      <c r="G51" s="24"/>
      <c r="H51" s="41"/>
      <c r="I51" s="29"/>
      <c r="J51" s="29"/>
    </row>
    <row r="52" spans="1:10" s="19" customFormat="1" ht="47.25" customHeight="1">
      <c r="A52" s="24"/>
      <c r="B52" s="24"/>
      <c r="C52" s="43" t="s">
        <v>52</v>
      </c>
      <c r="D52" s="24" t="s">
        <v>51</v>
      </c>
      <c r="E52" s="25"/>
      <c r="F52" s="25"/>
      <c r="G52" s="24"/>
      <c r="H52" s="41"/>
    </row>
    <row r="53" spans="1:10" s="19" customFormat="1" ht="48" customHeight="1">
      <c r="A53" s="24"/>
      <c r="B53" s="24"/>
      <c r="C53" s="43" t="s">
        <v>53</v>
      </c>
      <c r="D53" s="24" t="s">
        <v>51</v>
      </c>
      <c r="E53" s="25"/>
      <c r="F53" s="25"/>
      <c r="G53" s="24"/>
      <c r="H53" s="25"/>
    </row>
    <row r="54" spans="1:10" s="19" customFormat="1" ht="24.75" customHeight="1">
      <c r="A54" s="24"/>
      <c r="B54" s="24"/>
      <c r="C54" s="43" t="s">
        <v>54</v>
      </c>
      <c r="D54" s="24" t="s">
        <v>51</v>
      </c>
      <c r="E54" s="25"/>
      <c r="F54" s="25"/>
      <c r="G54" s="24"/>
      <c r="H54" s="25"/>
    </row>
    <row r="55" spans="1:10" s="19" customFormat="1" ht="43.5" customHeight="1">
      <c r="A55" s="24"/>
      <c r="B55" s="24"/>
      <c r="C55" s="43" t="s">
        <v>50</v>
      </c>
      <c r="D55" s="24" t="s">
        <v>51</v>
      </c>
      <c r="E55" s="24"/>
      <c r="F55" s="24"/>
      <c r="G55" s="44"/>
      <c r="H55" s="25"/>
    </row>
    <row r="56" spans="1:10" s="19" customFormat="1" ht="24.75" customHeight="1">
      <c r="A56" s="24"/>
      <c r="B56" s="24"/>
      <c r="C56" s="43" t="s">
        <v>55</v>
      </c>
      <c r="D56" s="45">
        <v>0.1</v>
      </c>
      <c r="E56" s="24"/>
      <c r="F56" s="24"/>
      <c r="G56" s="44"/>
      <c r="H56" s="25"/>
    </row>
    <row r="57" spans="1:10" s="19" customFormat="1" ht="28.5" customHeight="1">
      <c r="A57" s="24"/>
      <c r="B57" s="24"/>
      <c r="C57" s="43" t="s">
        <v>56</v>
      </c>
      <c r="D57" s="24" t="s">
        <v>51</v>
      </c>
      <c r="E57" s="24"/>
      <c r="F57" s="24"/>
      <c r="G57" s="44"/>
      <c r="H57" s="25"/>
    </row>
    <row r="58" spans="1:10" s="19" customFormat="1" ht="25.5" customHeight="1">
      <c r="A58" s="24"/>
      <c r="B58" s="24"/>
      <c r="C58" s="43" t="s">
        <v>57</v>
      </c>
      <c r="D58" s="45">
        <v>0.08</v>
      </c>
      <c r="E58" s="24"/>
      <c r="F58" s="24"/>
      <c r="G58" s="44"/>
      <c r="H58" s="25"/>
    </row>
    <row r="59" spans="1:10" s="19" customFormat="1" ht="21" customHeight="1">
      <c r="A59" s="24"/>
      <c r="B59" s="24"/>
      <c r="C59" s="24" t="s">
        <v>47</v>
      </c>
      <c r="D59" s="24" t="s">
        <v>51</v>
      </c>
      <c r="E59" s="25"/>
      <c r="F59" s="25"/>
      <c r="G59" s="24"/>
      <c r="H59" s="25"/>
    </row>
    <row r="60" spans="1:10" s="19" customFormat="1" ht="29.25" customHeight="1">
      <c r="A60" s="54"/>
      <c r="B60" s="54"/>
      <c r="C60" s="55" t="s">
        <v>99</v>
      </c>
      <c r="D60" s="61"/>
      <c r="E60" s="61"/>
      <c r="F60" s="61"/>
      <c r="G60" s="61"/>
      <c r="H60" s="61"/>
    </row>
  </sheetData>
  <mergeCells count="18">
    <mergeCell ref="A1:H1"/>
    <mergeCell ref="A2:H2"/>
    <mergeCell ref="B3:D3"/>
    <mergeCell ref="F3:H3"/>
    <mergeCell ref="B4:D4"/>
    <mergeCell ref="F4:H4"/>
    <mergeCell ref="G8:H8"/>
    <mergeCell ref="D60:H60"/>
    <mergeCell ref="B5:D5"/>
    <mergeCell ref="F5:H5"/>
    <mergeCell ref="A6:B6"/>
    <mergeCell ref="C6:H6"/>
    <mergeCell ref="A7:H7"/>
    <mergeCell ref="A8:A9"/>
    <mergeCell ref="B8:B9"/>
    <mergeCell ref="C8:C9"/>
    <mergeCell ref="D8:D9"/>
    <mergeCell ref="E8:F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view="pageBreakPreview" zoomScaleNormal="100" zoomScaleSheetLayoutView="100" workbookViewId="0">
      <selection activeCell="F9" sqref="F9"/>
    </sheetView>
  </sheetViews>
  <sheetFormatPr defaultRowHeight="15.75"/>
  <cols>
    <col min="1" max="1" width="7.85546875" style="13" customWidth="1"/>
    <col min="2" max="2" width="93.140625" style="13" customWidth="1"/>
    <col min="3" max="3" width="6" style="13" customWidth="1"/>
    <col min="4" max="4" width="19.28515625" style="13" customWidth="1"/>
    <col min="5" max="7" width="93.140625" style="13" customWidth="1"/>
    <col min="8" max="16384" width="9.140625" style="13"/>
  </cols>
  <sheetData>
    <row r="1" spans="1:18" s="2" customFormat="1" ht="47.25" customHeight="1">
      <c r="A1" s="68" t="s">
        <v>68</v>
      </c>
      <c r="B1" s="68"/>
      <c r="C1" s="68"/>
      <c r="D1" s="68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ht="63.75" customHeight="1">
      <c r="A2" s="68" t="s">
        <v>17</v>
      </c>
      <c r="B2" s="68"/>
      <c r="C2" s="68"/>
      <c r="D2" s="68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ht="16.5">
      <c r="A3" s="69" t="s">
        <v>1</v>
      </c>
      <c r="B3" s="70" t="s">
        <v>18</v>
      </c>
      <c r="C3" s="71" t="s">
        <v>19</v>
      </c>
      <c r="D3" s="72" t="s">
        <v>20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ht="16.5">
      <c r="A4" s="69"/>
      <c r="B4" s="70"/>
      <c r="C4" s="71"/>
      <c r="D4" s="7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2" customFormat="1" ht="15.75" customHeight="1">
      <c r="A5" s="69"/>
      <c r="B5" s="70"/>
      <c r="C5" s="71"/>
      <c r="D5" s="7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2" customFormat="1" ht="21.75" customHeight="1">
      <c r="A6" s="69"/>
      <c r="B6" s="70"/>
      <c r="C6" s="71"/>
      <c r="D6" s="7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2" customFormat="1" ht="17.25" customHeight="1">
      <c r="A7" s="6" t="s">
        <v>2</v>
      </c>
      <c r="B7" s="6">
        <v>2</v>
      </c>
      <c r="C7" s="6">
        <v>3</v>
      </c>
      <c r="D7" s="6">
        <v>4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s="4" customFormat="1" ht="48.75" customHeight="1">
      <c r="A8" s="7"/>
      <c r="B8" s="7" t="s">
        <v>9</v>
      </c>
      <c r="C8" s="7"/>
      <c r="D8" s="8"/>
      <c r="E8" s="3"/>
    </row>
    <row r="9" spans="1:18" s="4" customFormat="1" ht="66" customHeight="1">
      <c r="A9" s="17">
        <v>1</v>
      </c>
      <c r="B9" s="11" t="s">
        <v>12</v>
      </c>
      <c r="C9" s="11" t="s">
        <v>5</v>
      </c>
      <c r="D9" s="14">
        <v>118</v>
      </c>
    </row>
    <row r="10" spans="1:18" s="4" customFormat="1" ht="78" customHeight="1">
      <c r="A10" s="18">
        <v>2</v>
      </c>
      <c r="B10" s="11" t="s">
        <v>21</v>
      </c>
      <c r="C10" s="11" t="s">
        <v>28</v>
      </c>
      <c r="D10" s="14">
        <f>D9</f>
        <v>118</v>
      </c>
    </row>
    <row r="11" spans="1:18" s="9" customFormat="1" ht="106.5" customHeight="1">
      <c r="A11" s="18">
        <v>3</v>
      </c>
      <c r="B11" s="10" t="s">
        <v>65</v>
      </c>
      <c r="C11" s="10" t="s">
        <v>22</v>
      </c>
      <c r="D11" s="16">
        <f>D10</f>
        <v>118</v>
      </c>
      <c r="E11" s="3"/>
    </row>
    <row r="12" spans="1:18" s="9" customFormat="1" ht="75" customHeight="1">
      <c r="A12" s="18">
        <f>A11+1</f>
        <v>4</v>
      </c>
      <c r="B12" s="10" t="s">
        <v>23</v>
      </c>
      <c r="C12" s="10" t="s">
        <v>6</v>
      </c>
      <c r="D12" s="15">
        <f>D11*0.25</f>
        <v>29.5</v>
      </c>
      <c r="E12" s="3"/>
    </row>
    <row r="13" spans="1:18" s="9" customFormat="1" ht="75.75" customHeight="1">
      <c r="A13" s="10">
        <f>A12+1</f>
        <v>5</v>
      </c>
      <c r="B13" s="10" t="s">
        <v>64</v>
      </c>
      <c r="C13" s="10" t="s">
        <v>5</v>
      </c>
      <c r="D13" s="16">
        <f>D11</f>
        <v>118</v>
      </c>
      <c r="E13" s="3"/>
    </row>
    <row r="14" spans="1:18" s="4" customFormat="1" ht="41.25" customHeight="1">
      <c r="A14" s="7"/>
      <c r="B14" s="7" t="s">
        <v>10</v>
      </c>
      <c r="C14" s="7"/>
      <c r="D14" s="8"/>
      <c r="E14" s="3"/>
    </row>
    <row r="15" spans="1:18" s="4" customFormat="1" ht="82.5" customHeight="1">
      <c r="A15" s="11">
        <f>A13+1</f>
        <v>6</v>
      </c>
      <c r="B15" s="11" t="s">
        <v>13</v>
      </c>
      <c r="C15" s="11" t="s">
        <v>22</v>
      </c>
      <c r="D15" s="12">
        <v>79</v>
      </c>
    </row>
    <row r="16" spans="1:18" s="4" customFormat="1" ht="78" customHeight="1">
      <c r="A16" s="11">
        <f t="shared" ref="A16:A19" si="0">A15+1</f>
        <v>7</v>
      </c>
      <c r="B16" s="11" t="s">
        <v>24</v>
      </c>
      <c r="C16" s="11" t="s">
        <v>28</v>
      </c>
      <c r="D16" s="14">
        <f>D15</f>
        <v>79</v>
      </c>
    </row>
    <row r="17" spans="1:10" s="9" customFormat="1" ht="127.5" customHeight="1">
      <c r="A17" s="10">
        <f t="shared" si="0"/>
        <v>8</v>
      </c>
      <c r="B17" s="10" t="s">
        <v>25</v>
      </c>
      <c r="C17" s="10" t="s">
        <v>5</v>
      </c>
      <c r="D17" s="16">
        <f>D16</f>
        <v>79</v>
      </c>
      <c r="E17" s="3"/>
    </row>
    <row r="18" spans="1:10" s="9" customFormat="1" ht="94.5" customHeight="1">
      <c r="A18" s="10">
        <f>A17+1</f>
        <v>9</v>
      </c>
      <c r="B18" s="10" t="s">
        <v>26</v>
      </c>
      <c r="C18" s="10" t="s">
        <v>6</v>
      </c>
      <c r="D18" s="16">
        <f>D17*1.75</f>
        <v>138.25</v>
      </c>
      <c r="E18" s="3"/>
    </row>
    <row r="19" spans="1:10" s="9" customFormat="1" ht="85.5" customHeight="1">
      <c r="A19" s="10">
        <f t="shared" si="0"/>
        <v>10</v>
      </c>
      <c r="B19" s="10" t="s">
        <v>27</v>
      </c>
      <c r="C19" s="10" t="s">
        <v>31</v>
      </c>
      <c r="D19" s="15">
        <f>D18</f>
        <v>138.25</v>
      </c>
      <c r="E19" s="3"/>
    </row>
    <row r="20" spans="1:10" s="3" customFormat="1" ht="27" customHeight="1">
      <c r="A20" s="7"/>
      <c r="B20" s="7" t="s">
        <v>3</v>
      </c>
      <c r="C20" s="7"/>
      <c r="D20" s="8"/>
    </row>
    <row r="21" spans="1:10" s="3" customFormat="1" ht="96" customHeight="1">
      <c r="A21" s="7"/>
      <c r="B21" s="7" t="s">
        <v>11</v>
      </c>
      <c r="C21" s="7"/>
      <c r="D21" s="8"/>
    </row>
    <row r="22" spans="1:10" s="4" customFormat="1" ht="125.25" customHeight="1">
      <c r="A22" s="11">
        <f>A19+1</f>
        <v>11</v>
      </c>
      <c r="B22" s="11" t="s">
        <v>67</v>
      </c>
      <c r="C22" s="11" t="s">
        <v>28</v>
      </c>
      <c r="D22" s="12">
        <f>180*0.2</f>
        <v>36</v>
      </c>
      <c r="E22" s="3"/>
      <c r="J22" s="3"/>
    </row>
    <row r="23" spans="1:10" s="3" customFormat="1" ht="70.5" customHeight="1">
      <c r="A23" s="11">
        <f>A22+1</f>
        <v>12</v>
      </c>
      <c r="B23" s="11" t="s">
        <v>14</v>
      </c>
      <c r="C23" s="11" t="s">
        <v>62</v>
      </c>
      <c r="D23" s="12">
        <v>180</v>
      </c>
    </row>
    <row r="24" spans="1:10" s="3" customFormat="1" ht="69" customHeight="1">
      <c r="A24" s="11">
        <f t="shared" ref="A24" si="1">A23+1</f>
        <v>13</v>
      </c>
      <c r="B24" s="11" t="s">
        <v>61</v>
      </c>
      <c r="C24" s="11" t="s">
        <v>22</v>
      </c>
      <c r="D24" s="12">
        <f>D23</f>
        <v>180</v>
      </c>
    </row>
  </sheetData>
  <mergeCells count="6">
    <mergeCell ref="A1:D1"/>
    <mergeCell ref="A2:D2"/>
    <mergeCell ref="A3:A6"/>
    <mergeCell ref="B3:B6"/>
    <mergeCell ref="C3:C6"/>
    <mergeCell ref="D3:D6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tavfurceli</vt:lpstr>
      <vt:lpstr>x1</vt:lpstr>
      <vt:lpstr>u</vt:lpstr>
      <vt:lpstr>tavfurceli!Print_Area</vt:lpstr>
      <vt:lpstr>tftgyhujki654874546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shorena.ebanoidze</cp:lastModifiedBy>
  <cp:lastPrinted>2015-10-26T11:26:59Z</cp:lastPrinted>
  <dcterms:created xsi:type="dcterms:W3CDTF">2010-05-16T12:42:36Z</dcterms:created>
  <dcterms:modified xsi:type="dcterms:W3CDTF">2017-11-08T06:40:07Z</dcterms:modified>
</cp:coreProperties>
</file>